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17"/>
  <c r="E17"/>
  <c r="O17"/>
  <c r="F17"/>
  <c r="P17"/>
  <c r="D1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F12"/>
  <c r="O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<sst xmlns="http://schemas.openxmlformats.org/spreadsheetml/2006/main" count="114" uniqueCount="72">
  <si>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</si>
  <si>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</si>
  <si>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</si>
  <si>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</si>
  <si>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</si>
  <si>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19.11.2022</t>
  </si>
  <si>
    <t>Domácí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</si>
  <si>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</si>
  <si>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</si>
  <si>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</si>
  <si>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</si>
  <si>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</si>
  <si>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</si>
  <si>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</si>
  <si>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</si>
  <si>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</si>
  <si>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</si>
  <si>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</si>
  <si>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</si>
  <si>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</si>
  <si>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</si>
  <si>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Janáč</t>
  </si>
  <si>
    <t>Pavel</t>
  </si>
  <si>
    <t>Ladislav</t>
  </si>
  <si>
    <t>Smrčka</t>
  </si>
  <si>
    <t>Stárek</t>
  </si>
  <si>
    <t>Miroslav</t>
  </si>
  <si>
    <t>Biolek</t>
  </si>
  <si>
    <t>Chlachula</t>
  </si>
  <si>
    <t>Rostislav</t>
  </si>
  <si>
    <t>Petr</t>
  </si>
  <si>
    <t>Habrman</t>
  </si>
  <si>
    <t>Tezzele</t>
  </si>
  <si>
    <t>František</t>
  </si>
  <si>
    <t>Jaroslav</t>
  </si>
  <si>
    <t>Rabenseifner</t>
  </si>
  <si>
    <t>Vojtek</t>
  </si>
  <si>
    <t>Jaromír</t>
  </si>
  <si>
    <t>Gustav</t>
  </si>
  <si>
    <t>Vymazal</t>
  </si>
  <si>
    <t>Sochor</t>
  </si>
  <si>
    <t>Antonín</t>
  </si>
  <si>
    <t>Celkový výkon družstva  </t>
  </si>
  <si>
    <t>Vedoucí družstva         Jméno:</t>
  </si>
  <si>
    <t>Pavel Heinisch</t>
  </si>
  <si>
    <t>Bodový zisk</t>
  </si>
  <si>
    <t>Ladislav Stárek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</si>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</sst>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54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54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52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62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89</v>
      </c>
      <c r="O10" s="18">
        <v>43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45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51</v>
      </c>
      <c r="P11" s="23">
        <v>1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362</v>
      </c>
      <c r="E12" s="28">
        <f>IF(ISNUMBER($G12),SUM(E8:E11),"")</f>
        <v>215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3</v>
      </c>
      <c r="I12" s="99"/>
      <c r="K12" s="96">
        <v>11959</v>
      </c>
      <c r="L12" s="97"/>
      <c r="M12" s="26" t="s">
        <v>17</v>
      </c>
      <c r="N12" s="27">
        <f>IF(ISNUMBER($G12),SUM(N8:N11),"")</f>
        <v>362</v>
      </c>
      <c r="O12" s="28">
        <f>IF(ISNUMBER($G12),SUM(O8:O11),"")</f>
        <v>191</v>
      </c>
      <c r="P12" s="28">
        <f>IF(ISNUMBER($G12),SUM(P8:P11),"")</f>
        <v>3</v>
      </c>
      <c r="Q12" s="29">
        <f>IF(SUM($G8:$G11)+SUM($Q8:$Q11)&gt;0,SUM(Q8:Q11),"")</f>
        <v>553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83</v>
      </c>
      <c r="E13" s="12">
        <v>44</v>
      </c>
      <c r="F13" s="12">
        <v>2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103</v>
      </c>
      <c r="O13" s="12">
        <v>53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54</v>
      </c>
      <c r="F14" s="18">
        <v>3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52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34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103</v>
      </c>
      <c r="O15" s="18">
        <v>50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49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50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181</v>
      </c>
      <c r="F17" s="28">
        <f>IF(ISNUMBER($G17),SUM(F13:F16),"")</f>
        <v>8</v>
      </c>
      <c r="G17" s="29">
        <f>IF(SUM($G13:$G16)+SUM($Q13:$Q16)&gt;0,SUM(G13:G16),"")</f>
        <v>546</v>
      </c>
      <c r="H17" s="27">
        <f>IF(ISNUMBER($G17),SUM(H13:H16),"")</f>
        <v>1</v>
      </c>
      <c r="I17" s="99"/>
      <c r="K17" s="96">
        <v>6367</v>
      </c>
      <c r="L17" s="97"/>
      <c r="M17" s="26" t="s">
        <v>17</v>
      </c>
      <c r="N17" s="27">
        <f>IF(ISNUMBER($G17),SUM(N13:N16),"")</f>
        <v>392</v>
      </c>
      <c r="O17" s="28">
        <f>IF(ISNUMBER($G17),SUM(O13:O16),"")</f>
        <v>205</v>
      </c>
      <c r="P17" s="28">
        <f>IF(ISNUMBER($G17),SUM(P13:P16),"")</f>
        <v>3</v>
      </c>
      <c r="Q17" s="29">
        <f>IF(SUM($G13:$G16)+SUM($Q13:$Q16)&gt;0,SUM(Q13:Q16),"")</f>
        <v>597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88</v>
      </c>
      <c r="E18" s="12">
        <v>54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82</v>
      </c>
      <c r="O18" s="12">
        <v>45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62</v>
      </c>
      <c r="P19" s="18">
        <v>0</v>
      </c>
      <c r="Q19" s="19">
        <f>IF(AND(ISBLANK(N19),ISBLANK(O19)),"",N19+O19)</f>
        <v>162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36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102</v>
      </c>
      <c r="O20" s="18">
        <v>33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52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54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24497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178</v>
      </c>
      <c r="F22" s="28">
        <f>IF(ISNUMBER($G22),SUM(F18:F21),"")</f>
        <v>6</v>
      </c>
      <c r="G22" s="29">
        <f>IF(SUM($G18:$G21)+SUM($Q18:$Q21)&gt;0,SUM(G18:G21),"")</f>
        <v>546</v>
      </c>
      <c r="H22" s="27">
        <f>IF(ISNUMBER($G22),SUM(H18:H21),"")</f>
        <v>1</v>
      </c>
      <c r="I22" s="99"/>
      <c r="K22" s="96">
        <v>11053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194</v>
      </c>
      <c r="P22" s="28">
        <f>IF(ISNUMBER($G22),SUM(P18:P21),"")</f>
        <v>4</v>
      </c>
      <c r="Q22" s="29">
        <f>IF(SUM($G18:$G21)+SUM($Q18:$Q21)&gt;0,SUM(Q18:Q21),"")</f>
        <v>579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54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88</v>
      </c>
      <c r="O23" s="12">
        <v>70</v>
      </c>
      <c r="P23" s="12">
        <v>2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54</v>
      </c>
      <c r="F24" s="18">
        <v>2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42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45</v>
      </c>
      <c r="F25" s="18">
        <v>3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101</v>
      </c>
      <c r="O25" s="18">
        <v>54</v>
      </c>
      <c r="P25" s="18">
        <v>3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35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63</v>
      </c>
      <c r="P26" s="23">
        <v>0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377</v>
      </c>
      <c r="E27" s="28">
        <f>IF(ISNUMBER($G27),SUM(E23:E26),"")</f>
        <v>188</v>
      </c>
      <c r="F27" s="28">
        <f>IF(ISNUMBER($G27),SUM(F23:F26),"")</f>
        <v>7</v>
      </c>
      <c r="G27" s="29">
        <f>IF(SUM($G23:$G26)+SUM($Q23:$Q26)&gt;0,SUM(G23:G26),"")</f>
        <v>565</v>
      </c>
      <c r="H27" s="27">
        <f>IF(ISNUMBER($G27),SUM(H23:H26),"")</f>
        <v>1</v>
      </c>
      <c r="I27" s="99"/>
      <c r="K27" s="96">
        <v>6380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229</v>
      </c>
      <c r="P27" s="28">
        <f>IF(ISNUMBER($G27),SUM(P23:P26),"")</f>
        <v>6</v>
      </c>
      <c r="Q27" s="29">
        <f>IF(SUM($G23:$G26)+SUM($Q23:$Q26)&gt;0,SUM(Q23:Q26),"")</f>
        <v>599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47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104</v>
      </c>
      <c r="O28" s="12">
        <v>52</v>
      </c>
      <c r="P28" s="12">
        <v>1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42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58</v>
      </c>
      <c r="P29" s="18">
        <v>0</v>
      </c>
      <c r="Q29" s="19">
        <f>IF(AND(ISBLANK(N29),ISBLANK(O29)),"",N29+O29)</f>
        <v>164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60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54</v>
      </c>
      <c r="P30" s="18">
        <v>1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52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35</v>
      </c>
      <c r="P31" s="23">
        <v>3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565</v>
      </c>
      <c r="H32" s="27">
        <f>IF(ISNUMBER($G32),SUM(H28:H31),"")</f>
        <v>1</v>
      </c>
      <c r="I32" s="99"/>
      <c r="K32" s="96">
        <v>19741</v>
      </c>
      <c r="L32" s="97"/>
      <c r="M32" s="26" t="s">
        <v>17</v>
      </c>
      <c r="N32" s="27">
        <f>IF(ISNUMBER($G32),SUM(N28:N31),"")</f>
        <v>399</v>
      </c>
      <c r="O32" s="28">
        <f>IF(ISNUMBER($G32),SUM(O28:O31),"")</f>
        <v>199</v>
      </c>
      <c r="P32" s="28">
        <f>IF(ISNUMBER($G32),SUM(P28:P31),"")</f>
        <v>5</v>
      </c>
      <c r="Q32" s="29">
        <f>IF(SUM($G28:$G31)+SUM($Q28:$Q31)&gt;0,SUM(Q28:Q31),"")</f>
        <v>598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41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54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44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53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89</v>
      </c>
      <c r="E35" s="18">
        <v>54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63</v>
      </c>
      <c r="P35" s="18">
        <v>0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62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59</v>
      </c>
      <c r="P36" s="23">
        <v>0</v>
      </c>
      <c r="Q36" s="24">
        <f>IF(AND(ISBLANK(N36),ISBLANK(O36)),"",N36+O36)</f>
        <v>153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10769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572</v>
      </c>
      <c r="H37" s="27">
        <f>IF(ISNUMBER($G37),SUM(H33:H36),"")</f>
        <v>1</v>
      </c>
      <c r="I37" s="99"/>
      <c r="K37" s="96">
        <v>11056</v>
      </c>
      <c r="L37" s="97"/>
      <c r="M37" s="26" t="s">
        <v>17</v>
      </c>
      <c r="N37" s="27">
        <f>IF(ISNUMBER($G37),SUM(N33:N36),"")</f>
        <v>388</v>
      </c>
      <c r="O37" s="28">
        <f>IF(ISNUMBER($G37),SUM(O33:O36),"")</f>
        <v>229</v>
      </c>
      <c r="P37" s="28">
        <f>IF(ISNUMBER($G37),SUM(P33:P36),"")</f>
        <v>2</v>
      </c>
      <c r="Q37" s="29">
        <f>IF(SUM($G33:$G36)+SUM($Q33:$Q36)&gt;0,SUM(Q33:Q36),"")</f>
        <v>617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2207</v>
      </c>
      <c r="E39" s="34">
        <f>IF(ISNUMBER($G39),SUM(E12,E17,E22,E27,E32,E37),"")</f>
        <v>1164</v>
      </c>
      <c r="F39" s="34">
        <f>IF(ISNUMBER($G39),SUM(F12,F17,F22,F27,F32,F37),"")</f>
        <v>29</v>
      </c>
      <c r="G39" s="35">
        <f>IF(SUM($G$8:$G$37)+SUM($Q$8:$Q$37)&gt;0,SUM(G12,G17,G22,G27,G32,G37),"")</f>
        <v>3371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2296</v>
      </c>
      <c r="O39" s="34">
        <f>IF(ISNUMBER($G39),SUM(O12,O17,O22,O27,O32,O37),"")</f>
        <v>1247</v>
      </c>
      <c r="P39" s="34">
        <f>IF(ISNUMBER($G39),SUM(P12,P17,P22,P27,P32,P37),"")</f>
        <v>23</v>
      </c>
      <c r="Q39" s="35">
        <f>IF(SUM($G$8:$G$37)+SUM($Q$8:$Q$37)&gt;0,SUM(Q12,Q17,Q22,Q27,Q32,Q37),"")</f>
        <v>3543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2022-11-19T17:33:38Z</dcterms:modified>
</cp:coreProperties>
</file>